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28800" windowHeight="1233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E26" i="1" l="1"/>
  <c r="F26" i="1" s="1"/>
  <c r="E24" i="1"/>
  <c r="F24" i="1" s="1"/>
  <c r="E23" i="1"/>
  <c r="F23" i="1" s="1"/>
  <c r="E22" i="1"/>
  <c r="F22" i="1" s="1"/>
  <c r="E20" i="1"/>
  <c r="F20" i="1" s="1"/>
  <c r="E19" i="1"/>
  <c r="F19" i="1" s="1"/>
  <c r="E17" i="1"/>
  <c r="F17" i="1" s="1"/>
  <c r="E16" i="1"/>
  <c r="F16" i="1" s="1"/>
  <c r="E15" i="1"/>
  <c r="F15" i="1" s="1"/>
  <c r="E14" i="1"/>
  <c r="F14" i="1" s="1"/>
  <c r="E12" i="1"/>
  <c r="F12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3" i="1"/>
  <c r="F3" i="1" s="1"/>
  <c r="E25" i="1" l="1"/>
  <c r="F25" i="1"/>
  <c r="D25" i="1"/>
  <c r="E21" i="1"/>
  <c r="F21" i="1"/>
  <c r="D21" i="1"/>
  <c r="E18" i="1"/>
  <c r="F18" i="1"/>
  <c r="D18" i="1"/>
  <c r="E13" i="1"/>
  <c r="F13" i="1"/>
  <c r="D13" i="1"/>
  <c r="E11" i="1"/>
  <c r="F11" i="1"/>
  <c r="D11" i="1"/>
  <c r="E2" i="1"/>
  <c r="F2" i="1"/>
  <c r="D2" i="1"/>
  <c r="E27" i="1" l="1"/>
  <c r="F27" i="1"/>
  <c r="D27" i="1"/>
</calcChain>
</file>

<file path=xl/sharedStrings.xml><?xml version="1.0" encoding="utf-8"?>
<sst xmlns="http://schemas.openxmlformats.org/spreadsheetml/2006/main" count="82" uniqueCount="73">
  <si>
    <t>Poř.</t>
  </si>
  <si>
    <t>01</t>
  </si>
  <si>
    <t>SO, PS</t>
  </si>
  <si>
    <t>KANALIZACE A ČOV KETKOVICE - ČUČICE</t>
  </si>
  <si>
    <t>CENA KČ BEZ DPH</t>
  </si>
  <si>
    <t>DPH (21 %)</t>
  </si>
  <si>
    <t>CENA KČ VČ. DPH</t>
  </si>
  <si>
    <t>02</t>
  </si>
  <si>
    <t>03</t>
  </si>
  <si>
    <t>04</t>
  </si>
  <si>
    <t>05</t>
  </si>
  <si>
    <t>06</t>
  </si>
  <si>
    <t>07</t>
  </si>
  <si>
    <t>08</t>
  </si>
  <si>
    <t>SO 01</t>
  </si>
  <si>
    <t>SO 01 ČOV</t>
  </si>
  <si>
    <t>VRN</t>
  </si>
  <si>
    <t>VRN a ostatní náklady</t>
  </si>
  <si>
    <t>SO 01 ČOV podzemní část - železobetonové nádrže, SO01 02 ČOV nadzemní část - provozní budova</t>
  </si>
  <si>
    <t>SO 01 03 Terénní úpravy a oplocení</t>
  </si>
  <si>
    <t>SO 01 03a Sadové úpravy</t>
  </si>
  <si>
    <t>SO 01 04 Sjezd k ČOV a zpevněné plochy</t>
  </si>
  <si>
    <t>SO 01 05 Propojovací potrubí a šachty na odpadu</t>
  </si>
  <si>
    <t>SO 01 06 Vodovodní přípojka</t>
  </si>
  <si>
    <t>SO 01 07 Přípojka NN</t>
  </si>
  <si>
    <t>SO01.01-02</t>
  </si>
  <si>
    <t>SO01.3</t>
  </si>
  <si>
    <t xml:space="preserve">SO01.03a </t>
  </si>
  <si>
    <t>SO01.4</t>
  </si>
  <si>
    <t>SO01.5</t>
  </si>
  <si>
    <t>SO01.6</t>
  </si>
  <si>
    <t>SO01.7</t>
  </si>
  <si>
    <t>SO02</t>
  </si>
  <si>
    <t>SO 02 Splašková kanalizace k ČOV</t>
  </si>
  <si>
    <t>09</t>
  </si>
  <si>
    <t>SO02.1-2</t>
  </si>
  <si>
    <t>SO 02.1 Splašková kanalizace gravitační a SO 02.2 Splašková kanalizace výtlak</t>
  </si>
  <si>
    <t>PS</t>
  </si>
  <si>
    <t>PS Provozní soubory</t>
  </si>
  <si>
    <t>10</t>
  </si>
  <si>
    <t>PS-01</t>
  </si>
  <si>
    <t>PS-01 Technologická část ČOV, potrubí, konstrukce, montáž</t>
  </si>
  <si>
    <t>11</t>
  </si>
  <si>
    <t>PS-02</t>
  </si>
  <si>
    <t>PS-02 Technologické elektro, MaR, ASŘTP + stavební elektro</t>
  </si>
  <si>
    <t>12</t>
  </si>
  <si>
    <t>PS02-2a</t>
  </si>
  <si>
    <t>PS-02a Bleskosvod</t>
  </si>
  <si>
    <t>13</t>
  </si>
  <si>
    <t>OS</t>
  </si>
  <si>
    <t>Ostatní služby</t>
  </si>
  <si>
    <t>TZ 03</t>
  </si>
  <si>
    <t>Splašková kanalizace Ketkovice</t>
  </si>
  <si>
    <t>14</t>
  </si>
  <si>
    <t>TZ03</t>
  </si>
  <si>
    <t>TZ03 Splašková kanalizace Ketkovice</t>
  </si>
  <si>
    <t>15</t>
  </si>
  <si>
    <t>Terénní úpravy na parcele 781/1</t>
  </si>
  <si>
    <t>ČS2</t>
  </si>
  <si>
    <t>Čerpací stanice ČS 2 -Ketkovice</t>
  </si>
  <si>
    <t>16</t>
  </si>
  <si>
    <t>TZ 05</t>
  </si>
  <si>
    <t>TZ 05 Čerpací stanice ČS 2 - Ketkovice - stavební část</t>
  </si>
  <si>
    <t>17</t>
  </si>
  <si>
    <t>PS 03</t>
  </si>
  <si>
    <t>PS 03 Čerpací stanice ČS2 - Ketkovice - technologie</t>
  </si>
  <si>
    <t>18</t>
  </si>
  <si>
    <t>PS 03.1</t>
  </si>
  <si>
    <t>PS 03.1 Elektronická instalace, měření a regulace</t>
  </si>
  <si>
    <t>VON</t>
  </si>
  <si>
    <t>Vedlejší a Ostatní náklady</t>
  </si>
  <si>
    <t>19</t>
  </si>
  <si>
    <t xml:space="preserve">Celkem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</si>
</sst>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\ &quot;Kč&quot;;\-#,##0.00\ &quot;Kč&quot;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45066682943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3" fillId="3" borderId="6" xfId="0" applyNumberFormat="1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2" fillId="3" borderId="7" xfId="0" applyFont="1" applyFill="1" applyBorder="1" applyAlignment="1">
      <alignment vertical="center"/>
    </xf>
    <xf numFmtId="7" fontId="2" fillId="3" borderId="0" xfId="0" applyNumberFormat="1" applyFont="1" applyFill="1" applyBorder="1" applyAlignment="1">
      <alignment horizontal="center" vertical="center"/>
    </xf>
    <xf numFmtId="7" fontId="2" fillId="3" borderId="5" xfId="0" applyNumberFormat="1" applyFont="1" applyFill="1" applyBorder="1" applyAlignment="1">
      <alignment horizontal="center" vertical="center"/>
    </xf>
    <xf numFmtId="7" fontId="3" fillId="0" borderId="0" xfId="0" applyNumberFormat="1" applyFont="1" applyBorder="1" applyAlignment="1">
      <alignment horizontal="center" vertical="center"/>
    </xf>
    <xf numFmtId="7" fontId="3" fillId="0" borderId="5" xfId="0" applyNumberFormat="1" applyFont="1" applyBorder="1" applyAlignment="1">
      <alignment horizontal="center" vertical="center"/>
    </xf>
    <xf numFmtId="7" fontId="2" fillId="3" borderId="7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1" defaultTableStyle="TableStyleMedium2" defaultPivotStyle="PivotStyleLight16">
    <tableStyle name="Styl tabulky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view="pageBreakPreview" zoomScale="140" zoomScaleNormal="140" zoomScaleSheetLayoutView="140" workbookViewId="0">
      <selection activeCell="C17" sqref="C17"/>
    </sheetView>
  </sheetViews>
  <sheetFormatPr defaultRowHeight="15" x14ac:dyDescent="0.25"/>
  <cols>
    <col min="1" max="1" width="5.42578125" customWidth="1"/>
    <col min="2" max="2" width="9.28515625" customWidth="1"/>
    <col min="3" max="3" width="67.140625" customWidth="1"/>
    <col min="4" max="4" width="17.28515625" customWidth="1"/>
    <col min="5" max="5" width="13" customWidth="1"/>
    <col min="6" max="6" width="15.5703125" customWidth="1"/>
  </cols>
  <sheetData>
    <row r="1" spans="1:6" ht="18" customHeight="1" x14ac:dyDescent="0.25">
      <c r="A1" s="4" t="s">
        <v>0</v>
      </c>
      <c r="B1" s="5" t="s">
        <v>2</v>
      </c>
      <c r="C1" s="5" t="s">
        <v>3</v>
      </c>
      <c r="D1" s="5" t="s">
        <v>4</v>
      </c>
      <c r="E1" s="5" t="s">
        <v>5</v>
      </c>
      <c r="F1" s="6" t="s">
        <v>6</v>
      </c>
    </row>
    <row r="2" spans="1:6" ht="18" customHeight="1" x14ac:dyDescent="0.25">
      <c r="A2" s="7" t="s">
        <v>1</v>
      </c>
      <c r="B2" s="8" t="s">
        <v>14</v>
      </c>
      <c r="C2" s="8" t="s">
        <v>15</v>
      </c>
      <c r="D2" s="15">
        <f>SUM(D3:D10)</f>
        <v>0</v>
      </c>
      <c r="E2" s="15">
        <f t="shared" ref="E2:F2" si="0">SUM(E3:E10)</f>
        <v>0</v>
      </c>
      <c r="F2" s="16">
        <f t="shared" si="0"/>
        <v>0</v>
      </c>
    </row>
    <row r="3" spans="1:6" ht="18" customHeight="1" x14ac:dyDescent="0.25">
      <c r="A3" s="9" t="s">
        <v>1</v>
      </c>
      <c r="B3" s="10" t="s">
        <v>16</v>
      </c>
      <c r="C3" s="10" t="s">
        <v>17</v>
      </c>
      <c r="D3" s="17"/>
      <c r="E3" s="17">
        <f>D3*0.21</f>
        <v>0</v>
      </c>
      <c r="F3" s="18">
        <f>D3+E3</f>
        <v>0</v>
      </c>
    </row>
    <row r="4" spans="1:6" ht="18" customHeight="1" x14ac:dyDescent="0.25">
      <c r="A4" s="9" t="s">
        <v>7</v>
      </c>
      <c r="B4" s="10" t="s">
        <v>25</v>
      </c>
      <c r="C4" s="10" t="s">
        <v>18</v>
      </c>
      <c r="D4" s="17"/>
      <c r="E4" s="17">
        <f t="shared" ref="E4:E26" si="1">D4*0.21</f>
        <v>0</v>
      </c>
      <c r="F4" s="18">
        <f t="shared" ref="F4:F26" si="2">D4+E4</f>
        <v>0</v>
      </c>
    </row>
    <row r="5" spans="1:6" ht="18" customHeight="1" x14ac:dyDescent="0.25">
      <c r="A5" s="9" t="s">
        <v>8</v>
      </c>
      <c r="B5" s="10" t="s">
        <v>26</v>
      </c>
      <c r="C5" s="10" t="s">
        <v>19</v>
      </c>
      <c r="D5" s="17"/>
      <c r="E5" s="17">
        <f t="shared" si="1"/>
        <v>0</v>
      </c>
      <c r="F5" s="18">
        <f t="shared" si="2"/>
        <v>0</v>
      </c>
    </row>
    <row r="6" spans="1:6" ht="18" customHeight="1" x14ac:dyDescent="0.25">
      <c r="A6" s="9" t="s">
        <v>9</v>
      </c>
      <c r="B6" s="10" t="s">
        <v>27</v>
      </c>
      <c r="C6" s="10" t="s">
        <v>20</v>
      </c>
      <c r="D6" s="17"/>
      <c r="E6" s="17">
        <f t="shared" si="1"/>
        <v>0</v>
      </c>
      <c r="F6" s="18">
        <f t="shared" si="2"/>
        <v>0</v>
      </c>
    </row>
    <row r="7" spans="1:6" ht="18" customHeight="1" x14ac:dyDescent="0.25">
      <c r="A7" s="9" t="s">
        <v>10</v>
      </c>
      <c r="B7" s="10" t="s">
        <v>28</v>
      </c>
      <c r="C7" s="10" t="s">
        <v>21</v>
      </c>
      <c r="D7" s="17"/>
      <c r="E7" s="17">
        <f t="shared" si="1"/>
        <v>0</v>
      </c>
      <c r="F7" s="18">
        <f t="shared" si="2"/>
        <v>0</v>
      </c>
    </row>
    <row r="8" spans="1:6" ht="18" customHeight="1" x14ac:dyDescent="0.25">
      <c r="A8" s="9" t="s">
        <v>11</v>
      </c>
      <c r="B8" s="10" t="s">
        <v>29</v>
      </c>
      <c r="C8" s="10" t="s">
        <v>22</v>
      </c>
      <c r="D8" s="17"/>
      <c r="E8" s="17">
        <f t="shared" si="1"/>
        <v>0</v>
      </c>
      <c r="F8" s="18">
        <f t="shared" si="2"/>
        <v>0</v>
      </c>
    </row>
    <row r="9" spans="1:6" ht="18" customHeight="1" x14ac:dyDescent="0.25">
      <c r="A9" s="9" t="s">
        <v>12</v>
      </c>
      <c r="B9" s="10" t="s">
        <v>30</v>
      </c>
      <c r="C9" s="10" t="s">
        <v>23</v>
      </c>
      <c r="D9" s="17"/>
      <c r="E9" s="17">
        <f t="shared" si="1"/>
        <v>0</v>
      </c>
      <c r="F9" s="18">
        <f t="shared" si="2"/>
        <v>0</v>
      </c>
    </row>
    <row r="10" spans="1:6" ht="18" customHeight="1" x14ac:dyDescent="0.25">
      <c r="A10" s="9" t="s">
        <v>13</v>
      </c>
      <c r="B10" s="10" t="s">
        <v>31</v>
      </c>
      <c r="C10" s="10" t="s">
        <v>24</v>
      </c>
      <c r="D10" s="17"/>
      <c r="E10" s="17">
        <f t="shared" si="1"/>
        <v>0</v>
      </c>
      <c r="F10" s="18">
        <f t="shared" si="2"/>
        <v>0</v>
      </c>
    </row>
    <row r="11" spans="1:6" ht="18" customHeight="1" x14ac:dyDescent="0.25">
      <c r="A11" s="7" t="s">
        <v>7</v>
      </c>
      <c r="B11" s="8" t="s">
        <v>32</v>
      </c>
      <c r="C11" s="8" t="s">
        <v>33</v>
      </c>
      <c r="D11" s="15">
        <f>SUM(D12)</f>
        <v>0</v>
      </c>
      <c r="E11" s="15">
        <f t="shared" ref="E11:F11" si="3">SUM(E12)</f>
        <v>0</v>
      </c>
      <c r="F11" s="16">
        <f t="shared" si="3"/>
        <v>0</v>
      </c>
    </row>
    <row r="12" spans="1:6" ht="18" customHeight="1" x14ac:dyDescent="0.25">
      <c r="A12" s="9" t="s">
        <v>34</v>
      </c>
      <c r="B12" s="10" t="s">
        <v>35</v>
      </c>
      <c r="C12" s="10" t="s">
        <v>36</v>
      </c>
      <c r="D12" s="17"/>
      <c r="E12" s="17">
        <f t="shared" si="1"/>
        <v>0</v>
      </c>
      <c r="F12" s="18">
        <f t="shared" si="2"/>
        <v>0</v>
      </c>
    </row>
    <row r="13" spans="1:6" ht="18" customHeight="1" x14ac:dyDescent="0.25">
      <c r="A13" s="7" t="s">
        <v>8</v>
      </c>
      <c r="B13" s="8" t="s">
        <v>37</v>
      </c>
      <c r="C13" s="8" t="s">
        <v>38</v>
      </c>
      <c r="D13" s="15">
        <f>SUM(D14:D17)</f>
        <v>0</v>
      </c>
      <c r="E13" s="15">
        <f t="shared" ref="E13:F13" si="4">SUM(E14:E17)</f>
        <v>0</v>
      </c>
      <c r="F13" s="16">
        <f t="shared" si="4"/>
        <v>0</v>
      </c>
    </row>
    <row r="14" spans="1:6" ht="18" customHeight="1" x14ac:dyDescent="0.25">
      <c r="A14" s="9" t="s">
        <v>39</v>
      </c>
      <c r="B14" s="10" t="s">
        <v>40</v>
      </c>
      <c r="C14" s="10" t="s">
        <v>41</v>
      </c>
      <c r="D14" s="17"/>
      <c r="E14" s="17">
        <f t="shared" si="1"/>
        <v>0</v>
      </c>
      <c r="F14" s="18">
        <f t="shared" si="2"/>
        <v>0</v>
      </c>
    </row>
    <row r="15" spans="1:6" ht="18" customHeight="1" x14ac:dyDescent="0.25">
      <c r="A15" s="9" t="s">
        <v>42</v>
      </c>
      <c r="B15" s="10" t="s">
        <v>43</v>
      </c>
      <c r="C15" s="10" t="s">
        <v>44</v>
      </c>
      <c r="D15" s="17"/>
      <c r="E15" s="17">
        <f t="shared" si="1"/>
        <v>0</v>
      </c>
      <c r="F15" s="18">
        <f t="shared" si="2"/>
        <v>0</v>
      </c>
    </row>
    <row r="16" spans="1:6" ht="18" customHeight="1" x14ac:dyDescent="0.25">
      <c r="A16" s="9" t="s">
        <v>45</v>
      </c>
      <c r="B16" s="10" t="s">
        <v>46</v>
      </c>
      <c r="C16" s="10" t="s">
        <v>47</v>
      </c>
      <c r="D16" s="17"/>
      <c r="E16" s="17">
        <f t="shared" si="1"/>
        <v>0</v>
      </c>
      <c r="F16" s="18">
        <f t="shared" si="2"/>
        <v>0</v>
      </c>
    </row>
    <row r="17" spans="1:6" ht="18" customHeight="1" x14ac:dyDescent="0.25">
      <c r="A17" s="9" t="s">
        <v>48</v>
      </c>
      <c r="B17" s="10" t="s">
        <v>49</v>
      </c>
      <c r="C17" s="10" t="s">
        <v>50</v>
      </c>
      <c r="D17" s="17"/>
      <c r="E17" s="17">
        <f t="shared" si="1"/>
        <v>0</v>
      </c>
      <c r="F17" s="18">
        <f t="shared" si="2"/>
        <v>0</v>
      </c>
    </row>
    <row r="18" spans="1:6" ht="18" customHeight="1" x14ac:dyDescent="0.25">
      <c r="A18" s="7" t="s">
        <v>9</v>
      </c>
      <c r="B18" s="8" t="s">
        <v>51</v>
      </c>
      <c r="C18" s="8" t="s">
        <v>52</v>
      </c>
      <c r="D18" s="15">
        <f>SUM(D19:D20)</f>
        <v>0</v>
      </c>
      <c r="E18" s="15">
        <f t="shared" ref="E18:F18" si="5">SUM(E19:E20)</f>
        <v>0</v>
      </c>
      <c r="F18" s="15">
        <f t="shared" si="5"/>
        <v>0</v>
      </c>
    </row>
    <row r="19" spans="1:6" ht="18" customHeight="1" x14ac:dyDescent="0.25">
      <c r="A19" s="9" t="s">
        <v>53</v>
      </c>
      <c r="B19" s="10" t="s">
        <v>54</v>
      </c>
      <c r="C19" s="10" t="s">
        <v>55</v>
      </c>
      <c r="D19" s="17"/>
      <c r="E19" s="17">
        <f t="shared" si="1"/>
        <v>0</v>
      </c>
      <c r="F19" s="18">
        <f t="shared" si="2"/>
        <v>0</v>
      </c>
    </row>
    <row r="20" spans="1:6" ht="18" customHeight="1" x14ac:dyDescent="0.25">
      <c r="A20" s="9" t="s">
        <v>56</v>
      </c>
      <c r="B20" s="10" t="s">
        <v>14</v>
      </c>
      <c r="C20" s="10" t="s">
        <v>57</v>
      </c>
      <c r="D20" s="17"/>
      <c r="E20" s="17">
        <f t="shared" si="1"/>
        <v>0</v>
      </c>
      <c r="F20" s="18">
        <f t="shared" si="2"/>
        <v>0</v>
      </c>
    </row>
    <row r="21" spans="1:6" ht="18" customHeight="1" x14ac:dyDescent="0.25">
      <c r="A21" s="7" t="s">
        <v>10</v>
      </c>
      <c r="B21" s="8" t="s">
        <v>58</v>
      </c>
      <c r="C21" s="8" t="s">
        <v>59</v>
      </c>
      <c r="D21" s="15">
        <f>SUM(D22:D24)</f>
        <v>0</v>
      </c>
      <c r="E21" s="15">
        <f t="shared" ref="E21:F21" si="6">SUM(E22:E24)</f>
        <v>0</v>
      </c>
      <c r="F21" s="15">
        <f t="shared" si="6"/>
        <v>0</v>
      </c>
    </row>
    <row r="22" spans="1:6" ht="18" customHeight="1" x14ac:dyDescent="0.25">
      <c r="A22" s="9" t="s">
        <v>60</v>
      </c>
      <c r="B22" s="10" t="s">
        <v>61</v>
      </c>
      <c r="C22" s="10" t="s">
        <v>62</v>
      </c>
      <c r="D22" s="17"/>
      <c r="E22" s="17">
        <f t="shared" si="1"/>
        <v>0</v>
      </c>
      <c r="F22" s="18">
        <f t="shared" si="2"/>
        <v>0</v>
      </c>
    </row>
    <row r="23" spans="1:6" ht="18" customHeight="1" x14ac:dyDescent="0.25">
      <c r="A23" s="9" t="s">
        <v>63</v>
      </c>
      <c r="B23" s="10" t="s">
        <v>64</v>
      </c>
      <c r="C23" s="10" t="s">
        <v>65</v>
      </c>
      <c r="D23" s="17"/>
      <c r="E23" s="17">
        <f t="shared" si="1"/>
        <v>0</v>
      </c>
      <c r="F23" s="18">
        <f t="shared" si="2"/>
        <v>0</v>
      </c>
    </row>
    <row r="24" spans="1:6" ht="18" customHeight="1" x14ac:dyDescent="0.25">
      <c r="A24" s="9" t="s">
        <v>66</v>
      </c>
      <c r="B24" s="10" t="s">
        <v>67</v>
      </c>
      <c r="C24" s="10" t="s">
        <v>68</v>
      </c>
      <c r="D24" s="17"/>
      <c r="E24" s="17">
        <f t="shared" si="1"/>
        <v>0</v>
      </c>
      <c r="F24" s="18">
        <f t="shared" si="2"/>
        <v>0</v>
      </c>
    </row>
    <row r="25" spans="1:6" ht="18" customHeight="1" x14ac:dyDescent="0.25">
      <c r="A25" s="7" t="s">
        <v>11</v>
      </c>
      <c r="B25" s="8" t="s">
        <v>69</v>
      </c>
      <c r="C25" s="8" t="s">
        <v>70</v>
      </c>
      <c r="D25" s="15">
        <f>(D26)</f>
        <v>0</v>
      </c>
      <c r="E25" s="15">
        <f t="shared" ref="E25:F25" si="7">(E26)</f>
        <v>0</v>
      </c>
      <c r="F25" s="15">
        <f t="shared" si="7"/>
        <v>0</v>
      </c>
    </row>
    <row r="26" spans="1:6" ht="18" customHeight="1" x14ac:dyDescent="0.25">
      <c r="A26" s="11" t="s">
        <v>71</v>
      </c>
      <c r="B26" s="10" t="s">
        <v>69</v>
      </c>
      <c r="C26" s="10" t="s">
        <v>70</v>
      </c>
      <c r="D26" s="17"/>
      <c r="E26" s="17">
        <f t="shared" si="1"/>
        <v>0</v>
      </c>
      <c r="F26" s="18">
        <f t="shared" si="2"/>
        <v>0</v>
      </c>
    </row>
    <row r="27" spans="1:6" ht="18" customHeight="1" x14ac:dyDescent="0.25">
      <c r="A27" s="12"/>
      <c r="B27" s="13"/>
      <c r="C27" s="14" t="s">
        <v>72</v>
      </c>
      <c r="D27" s="19">
        <f>SUM(D2,D11,D13,D18,D21,D25)</f>
        <v>0</v>
      </c>
      <c r="E27" s="19">
        <f>SUM(E2,E11,E13,E18,E21,E25)</f>
        <v>0</v>
      </c>
      <c r="F27" s="19">
        <f>SUM(F2,F11,F13,F18,F21,F25)</f>
        <v>0</v>
      </c>
    </row>
    <row r="28" spans="1:6" x14ac:dyDescent="0.25">
      <c r="A28" s="2"/>
      <c r="B28" s="3"/>
      <c r="C28" s="3"/>
      <c r="D28" s="3"/>
      <c r="E28" s="3"/>
      <c r="F28" s="3"/>
    </row>
    <row r="29" spans="1:6" x14ac:dyDescent="0.25">
      <c r="A29" s="2"/>
      <c r="B29" s="3"/>
      <c r="C29" s="3"/>
      <c r="D29" s="3"/>
      <c r="E29" s="3"/>
      <c r="F29" s="3"/>
    </row>
    <row r="30" spans="1:6" x14ac:dyDescent="0.25">
      <c r="A30" s="1"/>
    </row>
    <row r="31" spans="1:6" x14ac:dyDescent="0.25">
      <c r="A31" s="1"/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Milan</cp:lastModifiedBy>
  <cp:lastPrinted>2020-11-18T16:59:43Z</cp:lastPrinted>
  <dcterms:created xsi:type="dcterms:W3CDTF">2020-11-18T14:06:19Z</dcterms:created>
  <dcterms:modified xsi:type="dcterms:W3CDTF">2020-11-20T08:04:51Z</dcterms:modified>
</cp:coreProperties>
</file>